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Форест\Лесохозяйка 2024\Павино\33-70 кмб\"/>
    </mc:Choice>
  </mc:AlternateContent>
  <xr:revisionPtr revIDLastSave="0" documentId="13_ncr:1_{DE4E083B-6F7A-488E-BEA3-3491D7C19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Лист1!$A$1:$I$112</definedName>
  </definedNames>
  <calcPr calcId="181029"/>
</workbook>
</file>

<file path=xl/calcChain.xml><?xml version="1.0" encoding="utf-8"?>
<calcChain xmlns="http://schemas.openxmlformats.org/spreadsheetml/2006/main">
  <c r="E56" i="1" l="1"/>
  <c r="E57" i="1" s="1"/>
  <c r="E58" i="1" s="1"/>
  <c r="F56" i="1"/>
  <c r="D56" i="1"/>
  <c r="H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8" i="1"/>
  <c r="G7" i="1"/>
  <c r="G6" i="1"/>
  <c r="B56" i="1"/>
  <c r="G56" i="1" l="1"/>
  <c r="H56" i="1"/>
  <c r="D57" i="1"/>
  <c r="D58" i="1" s="1"/>
  <c r="F57" i="1"/>
  <c r="H58" i="1" l="1"/>
  <c r="F58" i="1"/>
  <c r="G58" i="1" s="1"/>
  <c r="G57" i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<sst xmlns="http://schemas.openxmlformats.org/spreadsheetml/2006/main" count="19" uniqueCount="19">
  <si>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</si>
  <si>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</si>
  <si>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</si>
  <si>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</si>
  <si>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</si>
  <si>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</si>
  <si>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</si>
  <si>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</si>
  <si>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</si>
  <si>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</si>
  <si>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</si>
  <si>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</si>
  <si>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</si>
  <si>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</si>
  <si>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</si>
  <si>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</si>
  <si>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t>высота</t>
  </si>
  <si>
    <t>Федотов А.А.</t>
  </si>
  <si>
    <r>
      <t xml:space="preserve">Павинское </t>
    </r>
    <r>
      <rPr>
        <b/>
        <sz val="12"/>
        <color theme="1"/>
        <rFont val="Times New Roman"/>
        <family val="1"/>
        <charset val="204"/>
      </rPr>
      <t xml:space="preserve"> лесничество,Шуботское уч-е лесничество, кв.33, выд.70, площадь 5,6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</si>
</sst>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/>
    <xf numFmtId="1" fontId="0" fillId="0" borderId="0" xfId="0" applyNumberForma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9"/>
  <sheetViews>
    <sheetView tabSelected="1" topLeftCell="A16" workbookViewId="0">
      <selection activeCell="G58" sqref="G58"/>
    </sheetView>
  </sheetViews>
  <sheetFormatPr defaultRowHeight="15" x14ac:dyDescent="0.25"/>
  <cols>
    <col min="1" max="8" width="15.7109375" customWidth="1"/>
  </cols>
  <sheetData>
    <row r="1" spans="1:20" ht="15.75" x14ac:dyDescent="0.25">
      <c r="A1" s="13" t="s">
        <v>8</v>
      </c>
      <c r="B1" s="13"/>
      <c r="C1" s="13"/>
      <c r="D1" s="13"/>
      <c r="E1" s="13"/>
      <c r="F1" s="13"/>
      <c r="G1" s="13"/>
      <c r="H1" s="13"/>
      <c r="I1" s="8"/>
      <c r="L1" s="13"/>
      <c r="M1" s="13"/>
      <c r="N1" s="13"/>
      <c r="O1" s="13"/>
      <c r="P1" s="13"/>
      <c r="Q1" s="13"/>
      <c r="R1" s="13"/>
      <c r="S1" s="13"/>
      <c r="T1" s="13"/>
    </row>
    <row r="2" spans="1:20" ht="16.5" thickBot="1" x14ac:dyDescent="0.3">
      <c r="A2" s="14" t="s">
        <v>18</v>
      </c>
      <c r="B2" s="14"/>
      <c r="C2" s="14"/>
      <c r="D2" s="14"/>
      <c r="E2" s="14"/>
      <c r="F2" s="14"/>
      <c r="G2" s="14"/>
      <c r="H2" s="14"/>
      <c r="I2" s="11"/>
      <c r="L2" s="14"/>
      <c r="M2" s="14"/>
      <c r="N2" s="14"/>
      <c r="O2" s="14"/>
      <c r="P2" s="14"/>
      <c r="Q2" s="14"/>
      <c r="R2" s="14"/>
      <c r="S2" s="14"/>
      <c r="T2" s="14"/>
    </row>
    <row r="3" spans="1:20" ht="15.6" customHeight="1" thickBot="1" x14ac:dyDescent="0.3">
      <c r="A3" s="17" t="s">
        <v>15</v>
      </c>
      <c r="B3" s="25" t="s">
        <v>0</v>
      </c>
      <c r="C3" s="26"/>
      <c r="D3" s="31" t="s">
        <v>1</v>
      </c>
      <c r="E3" s="32"/>
      <c r="F3" s="32"/>
      <c r="G3" s="33"/>
    </row>
    <row r="4" spans="1:20" ht="14.45" customHeight="1" x14ac:dyDescent="0.25">
      <c r="A4" s="24"/>
      <c r="B4" s="27" t="s">
        <v>2</v>
      </c>
      <c r="C4" s="29" t="s">
        <v>3</v>
      </c>
      <c r="D4" s="2" t="s">
        <v>4</v>
      </c>
      <c r="E4" s="2" t="s">
        <v>5</v>
      </c>
      <c r="F4" s="2" t="s">
        <v>6</v>
      </c>
      <c r="G4" s="17" t="s">
        <v>7</v>
      </c>
      <c r="H4" s="1"/>
    </row>
    <row r="5" spans="1:20" ht="14.45" customHeight="1" thickBot="1" x14ac:dyDescent="0.3">
      <c r="A5" s="18"/>
      <c r="B5" s="28"/>
      <c r="C5" s="30"/>
      <c r="D5" s="3" t="s">
        <v>9</v>
      </c>
      <c r="E5" s="3" t="s">
        <v>10</v>
      </c>
      <c r="F5" s="3" t="s">
        <v>11</v>
      </c>
      <c r="G5" s="18"/>
      <c r="H5" s="9" t="s">
        <v>16</v>
      </c>
    </row>
    <row r="6" spans="1:20" ht="11.45" customHeight="1" x14ac:dyDescent="0.25">
      <c r="A6" s="4">
        <v>1</v>
      </c>
      <c r="B6" s="4">
        <v>10</v>
      </c>
      <c r="C6" s="4">
        <v>1.79</v>
      </c>
      <c r="D6" s="4"/>
      <c r="E6" s="4"/>
      <c r="F6" s="4"/>
      <c r="G6" s="4">
        <f>SUM(D6:F6)</f>
        <v>0</v>
      </c>
    </row>
    <row r="7" spans="1:20" ht="11.45" customHeight="1" x14ac:dyDescent="0.25">
      <c r="A7" s="4">
        <v>2</v>
      </c>
      <c r="B7" s="4">
        <v>10</v>
      </c>
      <c r="C7" s="4">
        <v>1.79</v>
      </c>
      <c r="D7" s="4"/>
      <c r="E7" s="4"/>
      <c r="F7" s="4"/>
      <c r="G7" s="4">
        <f>SUM(D7:F7)</f>
        <v>0</v>
      </c>
      <c r="H7">
        <f>D7*0.5+E7*1+F7*1.5</f>
        <v>0</v>
      </c>
    </row>
    <row r="8" spans="1:20" ht="11.45" customHeight="1" x14ac:dyDescent="0.25">
      <c r="A8" s="4">
        <v>3</v>
      </c>
      <c r="B8" s="4">
        <v>10</v>
      </c>
      <c r="C8" s="4">
        <v>1.79</v>
      </c>
      <c r="D8" s="4"/>
      <c r="E8" s="4"/>
      <c r="F8" s="4"/>
      <c r="G8" s="4">
        <f>SUM(D8:F8)</f>
        <v>0</v>
      </c>
      <c r="H8">
        <f t="shared" ref="H8:H35" si="0">D8*0.5+E8*1+F8*1.5</f>
        <v>0</v>
      </c>
    </row>
    <row r="9" spans="1:20" ht="11.45" customHeight="1" x14ac:dyDescent="0.25">
      <c r="A9" s="4">
        <v>4</v>
      </c>
      <c r="B9" s="4">
        <v>10</v>
      </c>
      <c r="C9" s="4">
        <v>1.79</v>
      </c>
      <c r="D9" s="4"/>
      <c r="E9" s="4"/>
      <c r="F9" s="4"/>
      <c r="G9" s="4">
        <f t="shared" ref="G9:G35" si="1">SUM(D9:F9)</f>
        <v>0</v>
      </c>
      <c r="H9">
        <f t="shared" si="0"/>
        <v>0</v>
      </c>
    </row>
    <row r="10" spans="1:20" ht="11.45" customHeight="1" x14ac:dyDescent="0.25">
      <c r="A10" s="4">
        <v>5</v>
      </c>
      <c r="B10" s="4">
        <v>10</v>
      </c>
      <c r="C10" s="4">
        <v>1.79</v>
      </c>
      <c r="D10" s="4"/>
      <c r="E10" s="4">
        <v>1</v>
      </c>
      <c r="F10" s="4"/>
      <c r="G10" s="4">
        <f t="shared" si="1"/>
        <v>1</v>
      </c>
      <c r="H10">
        <f t="shared" si="0"/>
        <v>1</v>
      </c>
    </row>
    <row r="11" spans="1:20" ht="11.45" customHeight="1" x14ac:dyDescent="0.25">
      <c r="A11" s="4">
        <v>6</v>
      </c>
      <c r="B11" s="4">
        <v>10</v>
      </c>
      <c r="C11" s="4">
        <v>1.79</v>
      </c>
      <c r="D11" s="4"/>
      <c r="E11" s="4"/>
      <c r="F11" s="4"/>
      <c r="G11" s="4">
        <f t="shared" si="1"/>
        <v>0</v>
      </c>
      <c r="H11">
        <f t="shared" si="0"/>
        <v>0</v>
      </c>
    </row>
    <row r="12" spans="1:20" ht="11.45" customHeight="1" x14ac:dyDescent="0.25">
      <c r="A12" s="4">
        <v>7</v>
      </c>
      <c r="B12" s="4">
        <v>10</v>
      </c>
      <c r="C12" s="4">
        <v>1.79</v>
      </c>
      <c r="D12" s="4"/>
      <c r="E12" s="4"/>
      <c r="F12" s="4"/>
      <c r="G12" s="4">
        <f t="shared" si="1"/>
        <v>0</v>
      </c>
      <c r="H12">
        <f t="shared" si="0"/>
        <v>0</v>
      </c>
    </row>
    <row r="13" spans="1:20" ht="11.45" customHeight="1" x14ac:dyDescent="0.25">
      <c r="A13" s="4">
        <v>8</v>
      </c>
      <c r="B13" s="4">
        <v>10</v>
      </c>
      <c r="C13" s="4">
        <v>1.79</v>
      </c>
      <c r="D13" s="4"/>
      <c r="E13" s="4"/>
      <c r="F13" s="4"/>
      <c r="G13" s="4">
        <f t="shared" si="1"/>
        <v>0</v>
      </c>
      <c r="H13">
        <f t="shared" si="0"/>
        <v>0</v>
      </c>
    </row>
    <row r="14" spans="1:20" ht="11.45" customHeight="1" x14ac:dyDescent="0.25">
      <c r="A14" s="4">
        <v>9</v>
      </c>
      <c r="B14" s="4">
        <v>10</v>
      </c>
      <c r="C14" s="4">
        <v>1.79</v>
      </c>
      <c r="D14" s="4"/>
      <c r="E14" s="4"/>
      <c r="F14" s="4"/>
      <c r="G14" s="4">
        <f t="shared" si="1"/>
        <v>0</v>
      </c>
      <c r="H14">
        <f t="shared" si="0"/>
        <v>0</v>
      </c>
    </row>
    <row r="15" spans="1:20" ht="11.45" customHeight="1" x14ac:dyDescent="0.25">
      <c r="A15" s="4">
        <v>10</v>
      </c>
      <c r="B15" s="4">
        <v>10</v>
      </c>
      <c r="C15" s="4">
        <v>1.79</v>
      </c>
      <c r="D15" s="4"/>
      <c r="E15" s="4"/>
      <c r="F15" s="4"/>
      <c r="G15" s="4">
        <f t="shared" si="1"/>
        <v>0</v>
      </c>
      <c r="H15">
        <f t="shared" si="0"/>
        <v>0</v>
      </c>
    </row>
    <row r="16" spans="1:20" ht="11.45" customHeight="1" x14ac:dyDescent="0.25">
      <c r="A16" s="4">
        <v>11</v>
      </c>
      <c r="B16" s="4">
        <v>10</v>
      </c>
      <c r="C16" s="4">
        <v>1.79</v>
      </c>
      <c r="D16" s="4">
        <v>1</v>
      </c>
      <c r="E16" s="4">
        <v>1</v>
      </c>
      <c r="F16" s="4">
        <v>1</v>
      </c>
      <c r="G16" s="4">
        <f t="shared" si="1"/>
        <v>3</v>
      </c>
      <c r="H16">
        <f t="shared" si="0"/>
        <v>3</v>
      </c>
    </row>
    <row r="17" spans="1:8" ht="11.45" customHeight="1" x14ac:dyDescent="0.25">
      <c r="A17" s="4">
        <v>12</v>
      </c>
      <c r="B17" s="4">
        <v>10</v>
      </c>
      <c r="C17" s="4">
        <v>1.79</v>
      </c>
      <c r="D17" s="4"/>
      <c r="E17" s="4"/>
      <c r="F17" s="4"/>
      <c r="G17" s="4">
        <f t="shared" si="1"/>
        <v>0</v>
      </c>
      <c r="H17">
        <f t="shared" si="0"/>
        <v>0</v>
      </c>
    </row>
    <row r="18" spans="1:8" ht="11.45" customHeight="1" x14ac:dyDescent="0.25">
      <c r="A18" s="4">
        <v>13</v>
      </c>
      <c r="B18" s="4">
        <v>10</v>
      </c>
      <c r="C18" s="4">
        <v>1.79</v>
      </c>
      <c r="D18" s="4"/>
      <c r="E18" s="4"/>
      <c r="F18" s="4"/>
      <c r="G18" s="4">
        <f t="shared" si="1"/>
        <v>0</v>
      </c>
      <c r="H18">
        <f t="shared" si="0"/>
        <v>0</v>
      </c>
    </row>
    <row r="19" spans="1:8" ht="11.45" customHeight="1" x14ac:dyDescent="0.25">
      <c r="A19" s="4">
        <v>14</v>
      </c>
      <c r="B19" s="4">
        <v>10</v>
      </c>
      <c r="C19" s="4">
        <v>1.79</v>
      </c>
      <c r="D19" s="4">
        <v>1</v>
      </c>
      <c r="E19" s="4">
        <v>1</v>
      </c>
      <c r="F19" s="4"/>
      <c r="G19" s="4">
        <f t="shared" si="1"/>
        <v>2</v>
      </c>
      <c r="H19">
        <f t="shared" si="0"/>
        <v>1.5</v>
      </c>
    </row>
    <row r="20" spans="1:8" ht="11.45" customHeight="1" x14ac:dyDescent="0.25">
      <c r="A20" s="4">
        <v>15</v>
      </c>
      <c r="B20" s="4">
        <v>10</v>
      </c>
      <c r="C20" s="4">
        <v>1.79</v>
      </c>
      <c r="D20" s="4"/>
      <c r="E20" s="4"/>
      <c r="F20" s="4"/>
      <c r="G20" s="4">
        <f t="shared" si="1"/>
        <v>0</v>
      </c>
      <c r="H20">
        <f t="shared" si="0"/>
        <v>0</v>
      </c>
    </row>
    <row r="21" spans="1:8" ht="11.45" customHeight="1" x14ac:dyDescent="0.25">
      <c r="A21" s="4">
        <v>16</v>
      </c>
      <c r="B21" s="4">
        <v>10</v>
      </c>
      <c r="C21" s="4">
        <v>1.79</v>
      </c>
      <c r="D21" s="4"/>
      <c r="E21" s="4"/>
      <c r="F21" s="4"/>
      <c r="G21" s="4">
        <f t="shared" si="1"/>
        <v>0</v>
      </c>
      <c r="H21">
        <f t="shared" si="0"/>
        <v>0</v>
      </c>
    </row>
    <row r="22" spans="1:8" ht="11.45" customHeight="1" x14ac:dyDescent="0.25">
      <c r="A22" s="4">
        <v>17</v>
      </c>
      <c r="B22" s="4">
        <v>10</v>
      </c>
      <c r="C22" s="4">
        <v>1.79</v>
      </c>
      <c r="D22" s="4"/>
      <c r="E22" s="4"/>
      <c r="F22" s="4"/>
      <c r="G22" s="4">
        <f t="shared" si="1"/>
        <v>0</v>
      </c>
      <c r="H22">
        <f t="shared" si="0"/>
        <v>0</v>
      </c>
    </row>
    <row r="23" spans="1:8" ht="11.45" customHeight="1" x14ac:dyDescent="0.25">
      <c r="A23" s="4">
        <v>18</v>
      </c>
      <c r="B23" s="4">
        <v>10</v>
      </c>
      <c r="C23" s="4">
        <v>1.79</v>
      </c>
      <c r="D23" s="4"/>
      <c r="E23" s="4"/>
      <c r="F23" s="4"/>
      <c r="G23" s="4">
        <f t="shared" si="1"/>
        <v>0</v>
      </c>
      <c r="H23">
        <f t="shared" si="0"/>
        <v>0</v>
      </c>
    </row>
    <row r="24" spans="1:8" ht="11.45" customHeight="1" x14ac:dyDescent="0.25">
      <c r="A24" s="4">
        <v>19</v>
      </c>
      <c r="B24" s="4">
        <v>10</v>
      </c>
      <c r="C24" s="4">
        <v>1.79</v>
      </c>
      <c r="D24" s="4"/>
      <c r="E24" s="4"/>
      <c r="F24" s="4">
        <v>1</v>
      </c>
      <c r="G24" s="4">
        <f t="shared" si="1"/>
        <v>1</v>
      </c>
      <c r="H24">
        <f t="shared" si="0"/>
        <v>1.5</v>
      </c>
    </row>
    <row r="25" spans="1:8" ht="11.45" customHeight="1" x14ac:dyDescent="0.25">
      <c r="A25" s="4">
        <v>20</v>
      </c>
      <c r="B25" s="4">
        <v>10</v>
      </c>
      <c r="C25" s="4">
        <v>1.79</v>
      </c>
      <c r="D25" s="4">
        <v>1</v>
      </c>
      <c r="E25" s="4">
        <v>1</v>
      </c>
      <c r="F25" s="4">
        <v>1</v>
      </c>
      <c r="G25" s="4">
        <f t="shared" si="1"/>
        <v>3</v>
      </c>
      <c r="H25">
        <f t="shared" si="0"/>
        <v>3</v>
      </c>
    </row>
    <row r="26" spans="1:8" ht="11.45" customHeight="1" x14ac:dyDescent="0.25">
      <c r="A26" s="4">
        <v>21</v>
      </c>
      <c r="B26" s="4">
        <v>10</v>
      </c>
      <c r="C26" s="4">
        <v>1.79</v>
      </c>
      <c r="D26" s="4"/>
      <c r="E26" s="4"/>
      <c r="F26" s="4"/>
      <c r="G26" s="4">
        <f t="shared" si="1"/>
        <v>0</v>
      </c>
      <c r="H26">
        <f t="shared" si="0"/>
        <v>0</v>
      </c>
    </row>
    <row r="27" spans="1:8" ht="11.45" customHeight="1" x14ac:dyDescent="0.25">
      <c r="A27" s="4">
        <v>22</v>
      </c>
      <c r="B27" s="4">
        <v>10</v>
      </c>
      <c r="C27" s="4">
        <v>1.79</v>
      </c>
      <c r="D27" s="4"/>
      <c r="E27" s="4"/>
      <c r="F27" s="4"/>
      <c r="G27" s="4">
        <f t="shared" si="1"/>
        <v>0</v>
      </c>
      <c r="H27">
        <f t="shared" si="0"/>
        <v>0</v>
      </c>
    </row>
    <row r="28" spans="1:8" ht="11.45" customHeight="1" x14ac:dyDescent="0.25">
      <c r="A28" s="4">
        <v>23</v>
      </c>
      <c r="B28" s="4">
        <v>10</v>
      </c>
      <c r="C28" s="4">
        <v>1.79</v>
      </c>
      <c r="D28" s="4"/>
      <c r="E28" s="4"/>
      <c r="F28" s="4"/>
      <c r="G28" s="4">
        <f t="shared" si="1"/>
        <v>0</v>
      </c>
      <c r="H28">
        <f t="shared" si="0"/>
        <v>0</v>
      </c>
    </row>
    <row r="29" spans="1:8" ht="11.45" customHeight="1" x14ac:dyDescent="0.25">
      <c r="A29" s="4">
        <v>24</v>
      </c>
      <c r="B29" s="4">
        <v>10</v>
      </c>
      <c r="C29" s="4">
        <v>1.79</v>
      </c>
      <c r="D29" s="4"/>
      <c r="E29" s="4"/>
      <c r="F29" s="4"/>
      <c r="G29" s="4">
        <f t="shared" si="1"/>
        <v>0</v>
      </c>
      <c r="H29">
        <f t="shared" si="0"/>
        <v>0</v>
      </c>
    </row>
    <row r="30" spans="1:8" ht="11.45" customHeight="1" x14ac:dyDescent="0.25">
      <c r="A30" s="4">
        <v>25</v>
      </c>
      <c r="B30" s="4">
        <v>10</v>
      </c>
      <c r="C30" s="4">
        <v>1.79</v>
      </c>
      <c r="D30" s="4"/>
      <c r="E30" s="4"/>
      <c r="F30" s="4"/>
      <c r="G30" s="4">
        <f t="shared" si="1"/>
        <v>0</v>
      </c>
      <c r="H30">
        <f t="shared" si="0"/>
        <v>0</v>
      </c>
    </row>
    <row r="31" spans="1:8" ht="11.45" customHeight="1" x14ac:dyDescent="0.25">
      <c r="A31" s="4">
        <v>26</v>
      </c>
      <c r="B31" s="4">
        <v>10</v>
      </c>
      <c r="C31" s="4">
        <v>1.79</v>
      </c>
      <c r="D31" s="4"/>
      <c r="E31" s="4"/>
      <c r="F31" s="4">
        <v>2</v>
      </c>
      <c r="G31" s="4">
        <f t="shared" si="1"/>
        <v>2</v>
      </c>
      <c r="H31">
        <f t="shared" si="0"/>
        <v>3</v>
      </c>
    </row>
    <row r="32" spans="1:8" ht="11.45" customHeight="1" x14ac:dyDescent="0.25">
      <c r="A32" s="4">
        <v>27</v>
      </c>
      <c r="B32" s="4">
        <v>10</v>
      </c>
      <c r="C32" s="4">
        <v>1.79</v>
      </c>
      <c r="D32" s="4"/>
      <c r="E32" s="4"/>
      <c r="F32" s="4"/>
      <c r="G32" s="4">
        <f t="shared" si="1"/>
        <v>0</v>
      </c>
      <c r="H32">
        <f t="shared" si="0"/>
        <v>0</v>
      </c>
    </row>
    <row r="33" spans="1:8" ht="11.45" customHeight="1" x14ac:dyDescent="0.25">
      <c r="A33" s="4">
        <v>28</v>
      </c>
      <c r="B33" s="4">
        <v>10</v>
      </c>
      <c r="C33" s="4">
        <v>1.79</v>
      </c>
      <c r="D33" s="4"/>
      <c r="E33" s="4"/>
      <c r="F33" s="4"/>
      <c r="G33" s="4">
        <f t="shared" si="1"/>
        <v>0</v>
      </c>
      <c r="H33">
        <f t="shared" si="0"/>
        <v>0</v>
      </c>
    </row>
    <row r="34" spans="1:8" ht="11.45" customHeight="1" x14ac:dyDescent="0.25">
      <c r="A34" s="4">
        <v>29</v>
      </c>
      <c r="B34" s="4">
        <v>10</v>
      </c>
      <c r="C34" s="4">
        <v>1.79</v>
      </c>
      <c r="D34" s="4"/>
      <c r="E34" s="4"/>
      <c r="F34" s="4"/>
      <c r="G34" s="4">
        <f t="shared" si="1"/>
        <v>0</v>
      </c>
      <c r="H34">
        <f t="shared" si="0"/>
        <v>0</v>
      </c>
    </row>
    <row r="35" spans="1:8" ht="11.45" customHeight="1" x14ac:dyDescent="0.25">
      <c r="A35" s="4">
        <v>30</v>
      </c>
      <c r="B35" s="4">
        <v>10</v>
      </c>
      <c r="C35" s="4">
        <v>1.79</v>
      </c>
      <c r="D35" s="4"/>
      <c r="E35" s="4"/>
      <c r="F35" s="4"/>
      <c r="G35" s="4">
        <f t="shared" si="1"/>
        <v>0</v>
      </c>
      <c r="H35">
        <f t="shared" si="0"/>
        <v>0</v>
      </c>
    </row>
    <row r="36" spans="1:8" ht="11.45" customHeight="1" x14ac:dyDescent="0.25">
      <c r="A36" s="4">
        <v>31</v>
      </c>
      <c r="B36" s="4">
        <v>10</v>
      </c>
      <c r="C36" s="4">
        <v>1.79</v>
      </c>
      <c r="D36" s="4"/>
      <c r="E36" s="4">
        <v>1</v>
      </c>
      <c r="F36" s="4">
        <v>1</v>
      </c>
      <c r="G36" s="4">
        <f t="shared" ref="G36:G54" si="2">SUM(D36:F36)</f>
        <v>2</v>
      </c>
      <c r="H36">
        <f t="shared" ref="H36:H55" si="3">D36*0.5+E36*1+F36*1.5</f>
        <v>2.5</v>
      </c>
    </row>
    <row r="37" spans="1:8" ht="11.45" customHeight="1" x14ac:dyDescent="0.25">
      <c r="A37" s="4">
        <v>32</v>
      </c>
      <c r="B37" s="4">
        <v>10</v>
      </c>
      <c r="C37" s="4">
        <v>1.79</v>
      </c>
      <c r="D37" s="4">
        <v>1</v>
      </c>
      <c r="E37" s="4"/>
      <c r="F37" s="4"/>
      <c r="G37" s="4">
        <f t="shared" si="2"/>
        <v>1</v>
      </c>
      <c r="H37">
        <f t="shared" si="3"/>
        <v>0.5</v>
      </c>
    </row>
    <row r="38" spans="1:8" ht="11.45" customHeight="1" x14ac:dyDescent="0.25">
      <c r="A38" s="4">
        <v>33</v>
      </c>
      <c r="B38" s="4">
        <v>10</v>
      </c>
      <c r="C38" s="4">
        <v>1.79</v>
      </c>
      <c r="D38" s="4"/>
      <c r="E38" s="4"/>
      <c r="F38" s="4"/>
      <c r="G38" s="4">
        <f t="shared" si="2"/>
        <v>0</v>
      </c>
      <c r="H38">
        <f t="shared" si="3"/>
        <v>0</v>
      </c>
    </row>
    <row r="39" spans="1:8" ht="12" customHeight="1" x14ac:dyDescent="0.25">
      <c r="A39" s="4">
        <v>34</v>
      </c>
      <c r="B39" s="4">
        <v>10</v>
      </c>
      <c r="C39" s="4">
        <v>1.79</v>
      </c>
      <c r="D39" s="4"/>
      <c r="E39" s="4">
        <v>1</v>
      </c>
      <c r="F39" s="4">
        <v>1</v>
      </c>
      <c r="G39" s="4">
        <f t="shared" si="2"/>
        <v>2</v>
      </c>
      <c r="H39">
        <f t="shared" si="3"/>
        <v>2.5</v>
      </c>
    </row>
    <row r="40" spans="1:8" ht="11.45" customHeight="1" x14ac:dyDescent="0.25">
      <c r="A40" s="4">
        <v>35</v>
      </c>
      <c r="B40" s="4">
        <v>10</v>
      </c>
      <c r="C40" s="4">
        <v>1.79</v>
      </c>
      <c r="D40" s="4"/>
      <c r="E40" s="4"/>
      <c r="F40" s="4"/>
      <c r="G40" s="4">
        <f t="shared" si="2"/>
        <v>0</v>
      </c>
      <c r="H40">
        <f t="shared" si="3"/>
        <v>0</v>
      </c>
    </row>
    <row r="41" spans="1:8" ht="11.45" customHeight="1" x14ac:dyDescent="0.25">
      <c r="A41" s="4">
        <v>36</v>
      </c>
      <c r="B41" s="4">
        <v>10</v>
      </c>
      <c r="C41" s="4">
        <v>1.79</v>
      </c>
      <c r="D41" s="4"/>
      <c r="E41" s="4"/>
      <c r="F41" s="4"/>
      <c r="G41" s="4">
        <f t="shared" si="2"/>
        <v>0</v>
      </c>
      <c r="H41">
        <f t="shared" si="3"/>
        <v>0</v>
      </c>
    </row>
    <row r="42" spans="1:8" ht="11.45" customHeight="1" x14ac:dyDescent="0.25">
      <c r="A42" s="4">
        <v>37</v>
      </c>
      <c r="B42" s="4">
        <v>10</v>
      </c>
      <c r="C42" s="4">
        <v>1.79</v>
      </c>
      <c r="D42" s="4"/>
      <c r="E42" s="4"/>
      <c r="F42" s="4"/>
      <c r="G42" s="4">
        <f t="shared" si="2"/>
        <v>0</v>
      </c>
      <c r="H42">
        <f t="shared" si="3"/>
        <v>0</v>
      </c>
    </row>
    <row r="43" spans="1:8" ht="11.45" customHeight="1" x14ac:dyDescent="0.25">
      <c r="A43" s="4">
        <v>38</v>
      </c>
      <c r="B43" s="4">
        <v>10</v>
      </c>
      <c r="C43" s="4">
        <v>1.79</v>
      </c>
      <c r="D43" s="4"/>
      <c r="E43" s="4"/>
      <c r="F43" s="4"/>
      <c r="G43" s="4">
        <f t="shared" si="2"/>
        <v>0</v>
      </c>
      <c r="H43">
        <f t="shared" si="3"/>
        <v>0</v>
      </c>
    </row>
    <row r="44" spans="1:8" ht="11.45" customHeight="1" x14ac:dyDescent="0.25">
      <c r="A44" s="4">
        <v>39</v>
      </c>
      <c r="B44" s="4">
        <v>10</v>
      </c>
      <c r="C44" s="4">
        <v>1.79</v>
      </c>
      <c r="D44" s="4">
        <v>1</v>
      </c>
      <c r="E44" s="4">
        <v>1</v>
      </c>
      <c r="F44" s="4">
        <v>1</v>
      </c>
      <c r="G44" s="4">
        <f t="shared" si="2"/>
        <v>3</v>
      </c>
      <c r="H44">
        <f t="shared" si="3"/>
        <v>3</v>
      </c>
    </row>
    <row r="45" spans="1:8" ht="11.45" customHeight="1" x14ac:dyDescent="0.25">
      <c r="A45" s="4">
        <v>40</v>
      </c>
      <c r="B45" s="4">
        <v>10</v>
      </c>
      <c r="C45" s="4">
        <v>1.79</v>
      </c>
      <c r="D45" s="4">
        <v>1</v>
      </c>
      <c r="E45" s="4"/>
      <c r="F45" s="4"/>
      <c r="G45" s="4">
        <f t="shared" si="2"/>
        <v>1</v>
      </c>
      <c r="H45">
        <f t="shared" si="3"/>
        <v>0.5</v>
      </c>
    </row>
    <row r="46" spans="1:8" ht="11.45" customHeight="1" x14ac:dyDescent="0.25">
      <c r="A46" s="4">
        <v>41</v>
      </c>
      <c r="B46" s="4">
        <v>10</v>
      </c>
      <c r="C46" s="4">
        <v>1.79</v>
      </c>
      <c r="D46" s="4"/>
      <c r="E46" s="4"/>
      <c r="F46" s="4"/>
      <c r="G46" s="4">
        <f t="shared" si="2"/>
        <v>0</v>
      </c>
      <c r="H46">
        <f t="shared" si="3"/>
        <v>0</v>
      </c>
    </row>
    <row r="47" spans="1:8" ht="11.45" customHeight="1" x14ac:dyDescent="0.25">
      <c r="A47" s="4">
        <v>42</v>
      </c>
      <c r="B47" s="4">
        <v>10</v>
      </c>
      <c r="C47" s="4">
        <v>1.79</v>
      </c>
      <c r="D47" s="4"/>
      <c r="E47" s="4"/>
      <c r="F47" s="4"/>
      <c r="G47" s="4">
        <f t="shared" si="2"/>
        <v>0</v>
      </c>
      <c r="H47">
        <f t="shared" si="3"/>
        <v>0</v>
      </c>
    </row>
    <row r="48" spans="1:8" ht="11.45" customHeight="1" x14ac:dyDescent="0.25">
      <c r="A48" s="4">
        <v>43</v>
      </c>
      <c r="B48" s="4">
        <v>10</v>
      </c>
      <c r="C48" s="4">
        <v>1.79</v>
      </c>
      <c r="D48" s="4"/>
      <c r="E48" s="4"/>
      <c r="F48" s="4"/>
      <c r="G48" s="4">
        <f t="shared" si="2"/>
        <v>0</v>
      </c>
      <c r="H48">
        <f t="shared" si="3"/>
        <v>0</v>
      </c>
    </row>
    <row r="49" spans="1:8" ht="11.45" customHeight="1" x14ac:dyDescent="0.25">
      <c r="A49" s="4">
        <v>44</v>
      </c>
      <c r="B49" s="4">
        <v>10</v>
      </c>
      <c r="C49" s="4">
        <v>1.79</v>
      </c>
      <c r="D49" s="4"/>
      <c r="E49" s="4"/>
      <c r="F49" s="4"/>
      <c r="G49" s="4">
        <f t="shared" si="2"/>
        <v>0</v>
      </c>
      <c r="H49">
        <f t="shared" si="3"/>
        <v>0</v>
      </c>
    </row>
    <row r="50" spans="1:8" ht="11.45" customHeight="1" x14ac:dyDescent="0.25">
      <c r="A50" s="4">
        <v>45</v>
      </c>
      <c r="B50" s="4">
        <v>10</v>
      </c>
      <c r="C50" s="4">
        <v>1.79</v>
      </c>
      <c r="D50" s="4"/>
      <c r="E50" s="4"/>
      <c r="F50" s="4"/>
      <c r="G50" s="4">
        <f t="shared" si="2"/>
        <v>0</v>
      </c>
      <c r="H50">
        <f t="shared" si="3"/>
        <v>0</v>
      </c>
    </row>
    <row r="51" spans="1:8" ht="11.45" customHeight="1" x14ac:dyDescent="0.25">
      <c r="A51" s="4">
        <v>46</v>
      </c>
      <c r="B51" s="4">
        <v>10</v>
      </c>
      <c r="C51" s="4">
        <v>1.79</v>
      </c>
      <c r="D51" s="4"/>
      <c r="E51" s="4"/>
      <c r="F51" s="4"/>
      <c r="G51" s="4">
        <f t="shared" si="2"/>
        <v>0</v>
      </c>
      <c r="H51">
        <f t="shared" si="3"/>
        <v>0</v>
      </c>
    </row>
    <row r="52" spans="1:8" ht="11.45" customHeight="1" x14ac:dyDescent="0.25">
      <c r="A52" s="4">
        <v>47</v>
      </c>
      <c r="B52" s="4">
        <v>10</v>
      </c>
      <c r="C52" s="4">
        <v>1.79</v>
      </c>
      <c r="D52" s="4"/>
      <c r="E52" s="4"/>
      <c r="F52" s="4"/>
      <c r="G52" s="4">
        <f t="shared" si="2"/>
        <v>0</v>
      </c>
      <c r="H52">
        <f t="shared" si="3"/>
        <v>0</v>
      </c>
    </row>
    <row r="53" spans="1:8" ht="11.45" customHeight="1" x14ac:dyDescent="0.25">
      <c r="A53" s="4">
        <v>48</v>
      </c>
      <c r="B53" s="4">
        <v>10</v>
      </c>
      <c r="C53" s="4">
        <v>1.79</v>
      </c>
      <c r="D53" s="4"/>
      <c r="E53" s="4"/>
      <c r="F53" s="4"/>
      <c r="G53" s="4">
        <f t="shared" si="2"/>
        <v>0</v>
      </c>
      <c r="H53">
        <f t="shared" si="3"/>
        <v>0</v>
      </c>
    </row>
    <row r="54" spans="1:8" ht="11.45" customHeight="1" x14ac:dyDescent="0.25">
      <c r="A54" s="4">
        <v>49</v>
      </c>
      <c r="B54" s="4">
        <v>10</v>
      </c>
      <c r="C54" s="4">
        <v>1.79</v>
      </c>
      <c r="D54" s="4"/>
      <c r="E54" s="4"/>
      <c r="F54" s="4"/>
      <c r="G54" s="4">
        <f t="shared" si="2"/>
        <v>0</v>
      </c>
      <c r="H54">
        <f t="shared" si="3"/>
        <v>0</v>
      </c>
    </row>
    <row r="55" spans="1:8" ht="11.45" customHeight="1" x14ac:dyDescent="0.25">
      <c r="A55" s="4">
        <v>50</v>
      </c>
      <c r="B55" s="4">
        <v>10</v>
      </c>
      <c r="C55" s="4">
        <v>1.79</v>
      </c>
      <c r="D55" s="4"/>
      <c r="E55" s="4"/>
      <c r="F55" s="4"/>
      <c r="G55" s="4"/>
      <c r="H55">
        <f t="shared" si="3"/>
        <v>0</v>
      </c>
    </row>
    <row r="56" spans="1:8" ht="11.45" customHeight="1" x14ac:dyDescent="0.25">
      <c r="A56" s="10" t="s">
        <v>12</v>
      </c>
      <c r="B56" s="5">
        <f>SUM(B6:B35)</f>
        <v>300</v>
      </c>
      <c r="C56" s="5"/>
      <c r="D56" s="5">
        <f>SUM(D6:D55)</f>
        <v>6</v>
      </c>
      <c r="E56" s="5">
        <f t="shared" ref="E56:H56" si="4">SUM(E6:E55)</f>
        <v>7</v>
      </c>
      <c r="F56" s="5">
        <f t="shared" si="4"/>
        <v>8</v>
      </c>
      <c r="G56" s="5">
        <f t="shared" si="4"/>
        <v>21</v>
      </c>
      <c r="H56" s="5">
        <f t="shared" si="4"/>
        <v>22</v>
      </c>
    </row>
    <row r="57" spans="1:8" ht="11.45" customHeight="1" x14ac:dyDescent="0.25">
      <c r="A57" s="22" t="s">
        <v>13</v>
      </c>
      <c r="B57" s="22"/>
      <c r="C57" s="23"/>
      <c r="D57" s="6">
        <f>D56*0.5</f>
        <v>3</v>
      </c>
      <c r="E57" s="6">
        <f>E56*0.8</f>
        <v>5.6000000000000005</v>
      </c>
      <c r="F57" s="6">
        <f>F56*1</f>
        <v>8</v>
      </c>
      <c r="G57" s="6">
        <f>SUM(D57:F57)</f>
        <v>16.600000000000001</v>
      </c>
    </row>
    <row r="58" spans="1:8" ht="11.45" customHeight="1" x14ac:dyDescent="0.25">
      <c r="A58" s="10" t="s">
        <v>14</v>
      </c>
      <c r="B58" s="7">
        <v>10000</v>
      </c>
      <c r="C58" s="7"/>
      <c r="D58" s="34">
        <f>D57*B58/B56</f>
        <v>100</v>
      </c>
      <c r="E58" s="34">
        <f>E57*B58/B56</f>
        <v>186.66666666666669</v>
      </c>
      <c r="F58" s="34">
        <f>F57*B58/B56</f>
        <v>266.66666666666669</v>
      </c>
      <c r="G58" s="34">
        <f>F58+E58+D58</f>
        <v>553.33333333333337</v>
      </c>
      <c r="H58" s="12">
        <f>H56/G56</f>
        <v>1.0476190476190477</v>
      </c>
    </row>
    <row r="59" spans="1:8" ht="11.45" customHeight="1" x14ac:dyDescent="0.25">
      <c r="A59" s="15"/>
      <c r="B59" s="16"/>
    </row>
    <row r="60" spans="1:8" ht="11.45" customHeight="1" x14ac:dyDescent="0.25">
      <c r="A60" s="19">
        <v>45240</v>
      </c>
      <c r="B60" s="20"/>
      <c r="C60" s="1"/>
      <c r="D60" s="1"/>
      <c r="E60" s="1"/>
      <c r="F60" s="1"/>
      <c r="G60" s="1"/>
    </row>
    <row r="61" spans="1:8" ht="11.45" customHeight="1" x14ac:dyDescent="0.25">
      <c r="A61" s="1"/>
      <c r="B61" s="21"/>
      <c r="C61" s="21"/>
      <c r="D61" s="21"/>
      <c r="E61" s="21"/>
      <c r="F61" s="9" t="s">
        <v>17</v>
      </c>
      <c r="G61" s="9"/>
    </row>
    <row r="62" spans="1:8" ht="11.45" customHeight="1" x14ac:dyDescent="0.25"/>
    <row r="63" spans="1:8" ht="11.45" customHeight="1" x14ac:dyDescent="0.25"/>
    <row r="64" spans="1:8" ht="11.45" customHeight="1" x14ac:dyDescent="0.25"/>
    <row r="65" ht="11.45" customHeight="1" x14ac:dyDescent="0.25"/>
    <row r="66" ht="11.45" customHeight="1" x14ac:dyDescent="0.25"/>
    <row r="67" ht="11.45" customHeight="1" x14ac:dyDescent="0.25"/>
    <row r="68" ht="11.45" customHeight="1" x14ac:dyDescent="0.25"/>
    <row r="69" ht="11.45" customHeight="1" x14ac:dyDescent="0.25"/>
    <row r="70" ht="11.45" customHeight="1" x14ac:dyDescent="0.25"/>
    <row r="71" ht="11.45" customHeight="1" x14ac:dyDescent="0.25"/>
    <row r="72" ht="11.45" customHeight="1" x14ac:dyDescent="0.25"/>
    <row r="73" ht="11.45" customHeight="1" x14ac:dyDescent="0.25"/>
    <row r="74" ht="11.45" customHeight="1" x14ac:dyDescent="0.25"/>
    <row r="75" ht="11.45" customHeight="1" x14ac:dyDescent="0.25"/>
    <row r="76" ht="11.45" customHeight="1" x14ac:dyDescent="0.25"/>
    <row r="77" ht="11.45" customHeight="1" x14ac:dyDescent="0.25"/>
    <row r="78" ht="11.45" customHeight="1" x14ac:dyDescent="0.25"/>
    <row r="79" ht="11.45" customHeight="1" x14ac:dyDescent="0.25"/>
    <row r="80" ht="11.45" customHeight="1" x14ac:dyDescent="0.25"/>
    <row r="81" ht="11.45" customHeight="1" x14ac:dyDescent="0.25"/>
    <row r="82" ht="11.45" customHeight="1" x14ac:dyDescent="0.25"/>
    <row r="83" ht="11.45" customHeight="1" x14ac:dyDescent="0.25"/>
    <row r="84" ht="11.45" customHeight="1" x14ac:dyDescent="0.25"/>
    <row r="85" ht="11.45" customHeight="1" x14ac:dyDescent="0.25"/>
    <row r="86" ht="11.45" customHeight="1" x14ac:dyDescent="0.25"/>
    <row r="87" ht="11.45" customHeight="1" x14ac:dyDescent="0.25"/>
    <row r="88" ht="11.45" customHeight="1" x14ac:dyDescent="0.25"/>
    <row r="89" ht="11.45" customHeight="1" x14ac:dyDescent="0.25"/>
    <row r="90" ht="11.45" customHeight="1" x14ac:dyDescent="0.25"/>
    <row r="91" ht="11.45" customHeight="1" x14ac:dyDescent="0.25"/>
    <row r="92" ht="11.45" customHeight="1" x14ac:dyDescent="0.25"/>
    <row r="93" ht="11.45" customHeight="1" x14ac:dyDescent="0.25"/>
    <row r="94" ht="11.45" customHeight="1" x14ac:dyDescent="0.25"/>
    <row r="95" ht="11.45" customHeight="1" x14ac:dyDescent="0.25"/>
    <row r="96" ht="11.45" customHeight="1" x14ac:dyDescent="0.25"/>
    <row r="97" ht="11.45" customHeight="1" x14ac:dyDescent="0.25"/>
    <row r="98" ht="11.45" customHeight="1" x14ac:dyDescent="0.25"/>
    <row r="99" ht="11.45" customHeight="1" x14ac:dyDescent="0.25"/>
    <row r="100" ht="11.45" customHeight="1" x14ac:dyDescent="0.25"/>
    <row r="101" ht="11.45" customHeight="1" x14ac:dyDescent="0.25"/>
    <row r="102" ht="11.45" customHeight="1" x14ac:dyDescent="0.25"/>
    <row r="103" ht="11.45" customHeight="1" x14ac:dyDescent="0.25"/>
    <row r="104" ht="11.45" customHeight="1" x14ac:dyDescent="0.25"/>
    <row r="105" ht="11.45" customHeight="1" x14ac:dyDescent="0.25"/>
    <row r="106" ht="11.45" customHeight="1" x14ac:dyDescent="0.25"/>
    <row r="109" ht="14.45" customHeight="1" x14ac:dyDescent="0.25"/>
  </sheetData>
  <mergeCells count="14">
    <mergeCell ref="A60:B60"/>
    <mergeCell ref="B61:E61"/>
    <mergeCell ref="A57:C57"/>
    <mergeCell ref="A3:A5"/>
    <mergeCell ref="B3:C3"/>
    <mergeCell ref="B4:B5"/>
    <mergeCell ref="C4:C5"/>
    <mergeCell ref="D3:G3"/>
    <mergeCell ref="L1:T1"/>
    <mergeCell ref="L2:T2"/>
    <mergeCell ref="A59:B59"/>
    <mergeCell ref="G4:G5"/>
    <mergeCell ref="A2:H2"/>
    <mergeCell ref="A1:H1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Александр Ивахненко</cp:lastModifiedBy>
  <cp:lastPrinted>2023-04-21T07:09:39Z</cp:lastPrinted>
  <dcterms:created xsi:type="dcterms:W3CDTF">2023-03-20T11:03:22Z</dcterms:created>
  <dcterms:modified xsi:type="dcterms:W3CDTF">2024-10-14T05:50:57Z</dcterms:modified>
</cp:coreProperties>
</file>